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surfacegeo\SurfaceGeologyCommons\GeMS\Submittals\Statemap2025_Submittals\MS_2025_MageeNorth_1-1\"/>
    </mc:Choice>
  </mc:AlternateContent>
  <xr:revisionPtr revIDLastSave="0" documentId="13_ncr:1_{B9E17547-3BF5-464D-971A-EAD44E3E9BAF}" xr6:coauthVersionLast="47" xr6:coauthVersionMax="47" xr10:uidLastSave="{00000000-0000-0000-0000-000000000000}"/>
  <bookViews>
    <workbookView xWindow="38290" yWindow="-110" windowWidth="38620" windowHeight="211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3" i="1" l="1"/>
  <c r="L41" i="1"/>
  <c r="L39" i="1"/>
  <c r="L36" i="1"/>
  <c r="L34" i="1"/>
  <c r="L32" i="1"/>
  <c r="L29" i="1"/>
  <c r="L27" i="1"/>
  <c r="L24" i="1"/>
  <c r="L22" i="1"/>
  <c r="L20" i="1"/>
  <c r="L16" i="1"/>
  <c r="L15" i="1"/>
  <c r="L14" i="1"/>
  <c r="L12" i="1"/>
  <c r="L10" i="1"/>
  <c r="A2" i="1"/>
</calcChain>
</file>

<file path=xl/sharedStrings.xml><?xml version="1.0" encoding="utf-8"?>
<sst xmlns="http://schemas.openxmlformats.org/spreadsheetml/2006/main" count="393" uniqueCount="178">
  <si>
    <t>Geologic Names Check report: MS_2025_MageeNorth_1-1.gdb\DescriptionOfMapUnits</t>
  </si>
  <si>
    <t>DMU Contents</t>
  </si>
  <si>
    <t>Geolex Results</t>
  </si>
  <si>
    <t>Author Review</t>
  </si>
  <si>
    <t>HierarchyKey</t>
  </si>
  <si>
    <t>MapUnit</t>
  </si>
  <si>
    <t>Name</t>
  </si>
  <si>
    <t>Fullname</t>
  </si>
  <si>
    <t>Age</t>
  </si>
  <si>
    <t>Extent</t>
  </si>
  <si>
    <t>GeolexID</t>
  </si>
  <si>
    <t>Usage</t>
  </si>
  <si>
    <t>URL</t>
  </si>
  <si>
    <t>Extent Match?</t>
  </si>
  <si>
    <t>Usage Match?</t>
  </si>
  <si>
    <t>Age Match?</t>
  </si>
  <si>
    <t>Remarks</t>
  </si>
  <si>
    <t>References</t>
  </si>
  <si>
    <t>1</t>
  </si>
  <si>
    <t>Quaternary</t>
  </si>
  <si>
    <t>MS, AL, LA, TN, AR</t>
  </si>
  <si>
    <t>no</t>
  </si>
  <si>
    <t>1-1</t>
  </si>
  <si>
    <t>Holocene</t>
  </si>
  <si>
    <t>1-1-1</t>
  </si>
  <si>
    <t>Qal</t>
  </si>
  <si>
    <t>Alluvium</t>
  </si>
  <si>
    <t>2</t>
  </si>
  <si>
    <t>Tertiary</t>
  </si>
  <si>
    <t>2-1</t>
  </si>
  <si>
    <t>Pliocene</t>
  </si>
  <si>
    <t>11879</t>
  </si>
  <si>
    <t>Pliocene Series*</t>
  </si>
  <si>
    <t>Tertiary*</t>
  </si>
  <si>
    <t>2-1-a</t>
  </si>
  <si>
    <t>Pliocene Epoch*</t>
  </si>
  <si>
    <t>2-1-1</t>
  </si>
  <si>
    <t>Tmt</t>
  </si>
  <si>
    <t>Magee Terrace</t>
  </si>
  <si>
    <t>9148</t>
  </si>
  <si>
    <t>Magee</t>
  </si>
  <si>
    <t>Magee Granite</t>
  </si>
  <si>
    <t>Mesoproterozoic</t>
  </si>
  <si>
    <t>MO</t>
  </si>
  <si>
    <t>2-2</t>
  </si>
  <si>
    <t>Miocene</t>
  </si>
  <si>
    <t>2-2-1</t>
  </si>
  <si>
    <t>Grand Gulf Group</t>
  </si>
  <si>
    <t>1850</t>
  </si>
  <si>
    <t>Grand Gulf</t>
  </si>
  <si>
    <t>No current usage. (†Grand Gulf Sandstone (LA,MS) replaced with Catahoula Formation.  See Catahoula.)</t>
  </si>
  <si>
    <t>Oligocene and Miocene(?)</t>
  </si>
  <si>
    <t>2-2-1-a</t>
  </si>
  <si>
    <t>1851</t>
  </si>
  <si>
    <t>No current usage. (†Grand Gulf Group (LA,MS) abandoned.  Rocks reallocated to Catahoula and Fleming Formations.  See Catahoula and Fleming.)</t>
  </si>
  <si>
    <t>Oligocene and Miocene</t>
  </si>
  <si>
    <t>2-2-1-1</t>
  </si>
  <si>
    <t>Tca</t>
  </si>
  <si>
    <t>Catahoula Formation</t>
  </si>
  <si>
    <t>920</t>
  </si>
  <si>
    <t>Catahoula</t>
  </si>
  <si>
    <t>Oligocene and Miocene*</t>
  </si>
  <si>
    <t>LA, MS, TX</t>
  </si>
  <si>
    <t>yes</t>
  </si>
  <si>
    <t>2-2-1-1-a</t>
  </si>
  <si>
    <t>Catahoula Sandstone</t>
  </si>
  <si>
    <t>AL, FL, MS, TX</t>
  </si>
  <si>
    <t>2-2-1-1-b</t>
  </si>
  <si>
    <t>Catahoula Tuff</t>
  </si>
  <si>
    <t>TX</t>
  </si>
  <si>
    <t>2-2-1-1-c</t>
  </si>
  <si>
    <t>[?] Catahoula Group</t>
  </si>
  <si>
    <t>LA, TX</t>
  </si>
  <si>
    <t>2-2-1-1-d</t>
  </si>
  <si>
    <t>16669</t>
  </si>
  <si>
    <t>No current usage. (†Catahoula Group (MS) considered abandoned.)</t>
  </si>
  <si>
    <t>2-3</t>
  </si>
  <si>
    <t>Oligocene</t>
  </si>
  <si>
    <t>2-3-1</t>
  </si>
  <si>
    <t>Vicksburg Group</t>
  </si>
  <si>
    <t>4242</t>
  </si>
  <si>
    <t>Vicksburg</t>
  </si>
  <si>
    <t>Tertiary* | Oligocene, early* | Rupelian</t>
  </si>
  <si>
    <t>AL, MS, LA, GA</t>
  </si>
  <si>
    <t>2-3-1-a</t>
  </si>
  <si>
    <t>Vicksburg Formation</t>
  </si>
  <si>
    <t>2-3-1-1</t>
  </si>
  <si>
    <t>Tbu</t>
  </si>
  <si>
    <t>Bucatunna Formation</t>
  </si>
  <si>
    <t>685</t>
  </si>
  <si>
    <t>Bucatunna</t>
  </si>
  <si>
    <t>Bucatunna Formation of Vicksburg Group</t>
  </si>
  <si>
    <t>Tertiary* | Oligocene*</t>
  </si>
  <si>
    <t>AL, MS</t>
  </si>
  <si>
    <t>2-3-1-1-a</t>
  </si>
  <si>
    <t>FL</t>
  </si>
  <si>
    <t>2-3-1-1-b</t>
  </si>
  <si>
    <t>Bucatunna Clay Member of Byram Formation of Vicksburg Group</t>
  </si>
  <si>
    <t>AL</t>
  </si>
  <si>
    <t>2-3-1-2</t>
  </si>
  <si>
    <t>Tv</t>
  </si>
  <si>
    <t>2-3-1-2-a</t>
  </si>
  <si>
    <t>2-3-1-3</t>
  </si>
  <si>
    <t>Tfh</t>
  </si>
  <si>
    <t>Forest Hill Formation</t>
  </si>
  <si>
    <t>1686</t>
  </si>
  <si>
    <t>Forest Hill</t>
  </si>
  <si>
    <t>Tertiary* | Oligocene, early*</t>
  </si>
  <si>
    <t>MS, AL, LA</t>
  </si>
  <si>
    <t>2-3-1-3-a</t>
  </si>
  <si>
    <t>Forest Hill Formation of Vicksburg Group</t>
  </si>
  <si>
    <t>MS</t>
  </si>
  <si>
    <t>2-3-1-3-b</t>
  </si>
  <si>
    <t>Forest Hill Sand of Vicksburg Group</t>
  </si>
  <si>
    <t>MS, AL</t>
  </si>
  <si>
    <t>2-4</t>
  </si>
  <si>
    <t>Eocene</t>
  </si>
  <si>
    <t>11843</t>
  </si>
  <si>
    <t>Eocene Series*</t>
  </si>
  <si>
    <t>early Tertiary (Paleogene)*</t>
  </si>
  <si>
    <t>2-4-a</t>
  </si>
  <si>
    <t>Eocene Epoch*</t>
  </si>
  <si>
    <t>2-4-1</t>
  </si>
  <si>
    <t>Jackson Group</t>
  </si>
  <si>
    <t>2209</t>
  </si>
  <si>
    <t>Jackson</t>
  </si>
  <si>
    <t>early Tertiary (late Eocene)*</t>
  </si>
  <si>
    <t>AL, AR, LA, MS, MO, TX</t>
  </si>
  <si>
    <t>2-4-1-a</t>
  </si>
  <si>
    <t>Jackson Formation</t>
  </si>
  <si>
    <t>AL, AR, KY, LA, MS, MO, TN</t>
  </si>
  <si>
    <t>2-4-1-1</t>
  </si>
  <si>
    <t>Ty</t>
  </si>
  <si>
    <t>Yazoo Formation</t>
  </si>
  <si>
    <t>4477</t>
  </si>
  <si>
    <t>Yazoo</t>
  </si>
  <si>
    <t>Yazoo Clay of Jackson Group</t>
  </si>
  <si>
    <t>AL, LA, MS</t>
  </si>
  <si>
    <t>2-4-1-1-a</t>
  </si>
  <si>
    <t>Yazoo Formation of Jackson Group</t>
  </si>
  <si>
    <t>2-4-1-1-b</t>
  </si>
  <si>
    <t>2-4-1-2</t>
  </si>
  <si>
    <t>Tmb</t>
  </si>
  <si>
    <t>Moodys Branch Formation</t>
  </si>
  <si>
    <t>2840</t>
  </si>
  <si>
    <t>Moodys Branch</t>
  </si>
  <si>
    <t>Moodys Branch Formation of Jackson Group</t>
  </si>
  <si>
    <t>2-4-1-2-a</t>
  </si>
  <si>
    <t>Also called Moodys Marl in some early reports.</t>
  </si>
  <si>
    <t>2-4-2</t>
  </si>
  <si>
    <t>Claiborne Group</t>
  </si>
  <si>
    <t>1075</t>
  </si>
  <si>
    <t>Claiborne</t>
  </si>
  <si>
    <t>early Tertiary (early to middle Eocene)*</t>
  </si>
  <si>
    <t>AL, AR, FL, GA, KY, LA, MO, MS, TN, TX</t>
  </si>
  <si>
    <t>2-4-2-a</t>
  </si>
  <si>
    <t>Claiborne Formation</t>
  </si>
  <si>
    <t>KY, TN</t>
  </si>
  <si>
    <t>2-4-2-1</t>
  </si>
  <si>
    <t>Tco</t>
  </si>
  <si>
    <t>Cockfield Formation</t>
  </si>
  <si>
    <t>1140</t>
  </si>
  <si>
    <t>Cockfield</t>
  </si>
  <si>
    <t>Cockfield Formation of Claiborne Group</t>
  </si>
  <si>
    <t>early Tertiary (middle Eocene)*</t>
  </si>
  <si>
    <t>AL, AR, KY, LA, MS, MO, TN, TX</t>
  </si>
  <si>
    <t>2-4-2-1-a</t>
  </si>
  <si>
    <t>Cockfield Formation of Yegua Group</t>
  </si>
  <si>
    <t>2-4-2-1-b</t>
  </si>
  <si>
    <t>Originally called Cocksfield Ferry Beds.</t>
  </si>
  <si>
    <t>Quaternary Period</t>
  </si>
  <si>
    <t>Holocene Epoch</t>
  </si>
  <si>
    <t>Pliestocene to Recent Alluvium</t>
  </si>
  <si>
    <t>Tertiary Period</t>
  </si>
  <si>
    <t>Pliocene Magee Terrace</t>
  </si>
  <si>
    <t>Miocene Epoch</t>
  </si>
  <si>
    <t>Oligocene Epoch</t>
  </si>
  <si>
    <t>Eocene Epoch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</si>
</sst>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rgb="FF0000EE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BF1DE"/>
        <bgColor rgb="FFEBF1DE"/>
      </patternFill>
    </fill>
    <fill>
      <patternFill patternType="solid">
        <fgColor rgb="FFFFFF99"/>
        <bgColor rgb="FFFFFF99"/>
      </patternFill>
    </fill>
    <fill>
      <patternFill patternType="solid">
        <fgColor rgb="FFFABF8F"/>
        <bgColor rgb="FFFABF8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0" fillId="0" borderId="0" xfId="0" applyNumberFormat="1"/>
    <xf numFmtId="0" fontId="0" fillId="2" borderId="2" xfId="0" applyFill="1" applyBorder="1"/>
    <xf numFmtId="0" fontId="0" fillId="3" borderId="2" xfId="0" applyFill="1" applyBorder="1"/>
    <xf numFmtId="0" fontId="0" fillId="4" borderId="2" xfId="0" applyFill="1" applyBorder="1"/>
    <xf numFmtId="49" fontId="0" fillId="2" borderId="2" xfId="0" applyNumberFormat="1" applyFill="1" applyBorder="1"/>
    <xf numFmtId="49" fontId="0" fillId="2" borderId="1" xfId="0" applyNumberForma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3" borderId="1" xfId="0" applyFont="1" applyFill="1" applyBorder="1"/>
    <xf numFmtId="0" fontId="0" fillId="4" borderId="1" xfId="0" applyFill="1" applyBorder="1" applyAlignment="1">
      <alignment wrapText="1"/>
    </xf>
    <xf numFmtId="0" fontId="1" fillId="4" borderId="2" xfId="0" applyFont="1" applyFill="1" applyBorder="1" applyAlignment="1">
      <alignment horizontal="center"/>
    </xf>
    <xf numFmtId="0" fontId="0" fillId="4" borderId="2" xfId="0" applyFill="1" applyBorder="1"/>
    <xf numFmtId="49" fontId="1" fillId="2" borderId="2" xfId="0" applyNumberFormat="1" applyFont="1" applyFill="1" applyBorder="1" applyAlignment="1">
      <alignment horizontal="center"/>
    </xf>
    <xf numFmtId="0" fontId="0" fillId="2" borderId="2" xfId="0" applyFill="1" applyBorder="1"/>
    <xf numFmtId="0" fontId="1" fillId="3" borderId="2" xfId="0" applyFont="1" applyFill="1" applyBorder="1" applyAlignment="1">
      <alignment horizontal="center"/>
    </xf>
    <xf numFmtId="0" fontId="0" fillId="3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workbookViewId="0">
      <pane ySplit="2" topLeftCell="A8" activePane="bottomLeft" state="frozen"/>
      <selection pane="bottomLeft" activeCell="P16" sqref="P16"/>
    </sheetView>
  </sheetViews>
  <sheetFormatPr defaultRowHeight="14.5" x14ac:dyDescent="0.35"/>
  <cols>
    <col min="1" max="17" width="15" customWidth="1"/>
  </cols>
  <sheetData>
    <row r="1" spans="1:17" x14ac:dyDescent="0.35">
      <c r="A1" s="1" t="s">
        <v>0</v>
      </c>
    </row>
    <row r="2" spans="1:17" x14ac:dyDescent="0.35">
      <c r="A2" s="2" t="str">
        <f>HYPERLINK("https://ngmdb.usgs.gov/Info/standards/GeMS/docs/GeologicNamesCheck_report_README.pdf", "How do I fill out this report?")</f>
        <v>How do I fill out this report?</v>
      </c>
    </row>
    <row r="3" spans="1:17" x14ac:dyDescent="0.35">
      <c r="A3" s="3"/>
    </row>
    <row r="4" spans="1:17" x14ac:dyDescent="0.35">
      <c r="A4" s="16" t="s">
        <v>1</v>
      </c>
      <c r="B4" s="17"/>
      <c r="C4" s="17"/>
      <c r="D4" s="17"/>
      <c r="E4" s="17"/>
      <c r="F4" s="17"/>
      <c r="G4" s="18" t="s">
        <v>2</v>
      </c>
      <c r="H4" s="19"/>
      <c r="I4" s="19"/>
      <c r="J4" s="19"/>
      <c r="K4" s="19"/>
      <c r="L4" s="19"/>
      <c r="M4" s="14" t="s">
        <v>3</v>
      </c>
      <c r="N4" s="15"/>
      <c r="O4" s="15"/>
      <c r="P4" s="15"/>
      <c r="Q4" s="15"/>
    </row>
    <row r="5" spans="1:17" x14ac:dyDescent="0.35">
      <c r="A5" s="7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5" t="s">
        <v>10</v>
      </c>
      <c r="H5" s="5" t="s">
        <v>6</v>
      </c>
      <c r="I5" s="5" t="s">
        <v>11</v>
      </c>
      <c r="J5" s="5" t="s">
        <v>8</v>
      </c>
      <c r="K5" s="5" t="s">
        <v>9</v>
      </c>
      <c r="L5" s="5" t="s">
        <v>12</v>
      </c>
      <c r="M5" s="6" t="s">
        <v>13</v>
      </c>
      <c r="N5" s="6" t="s">
        <v>14</v>
      </c>
      <c r="O5" s="6" t="s">
        <v>15</v>
      </c>
      <c r="P5" s="6" t="s">
        <v>16</v>
      </c>
      <c r="Q5" s="6" t="s">
        <v>17</v>
      </c>
    </row>
    <row r="6" spans="1:17" x14ac:dyDescent="0.35">
      <c r="A6" s="8" t="s">
        <v>18</v>
      </c>
      <c r="B6" s="9"/>
      <c r="C6" s="9" t="s">
        <v>19</v>
      </c>
      <c r="D6" s="9"/>
      <c r="E6" s="9"/>
      <c r="F6" s="9" t="s">
        <v>20</v>
      </c>
      <c r="G6" s="10"/>
      <c r="H6" s="10"/>
      <c r="I6" s="10"/>
      <c r="J6" s="10"/>
      <c r="K6" s="10"/>
      <c r="L6" s="10"/>
      <c r="M6" s="13" t="s">
        <v>21</v>
      </c>
      <c r="N6" s="13" t="s">
        <v>21</v>
      </c>
      <c r="O6" s="13" t="s">
        <v>21</v>
      </c>
      <c r="P6" s="11" t="s">
        <v>170</v>
      </c>
      <c r="Q6" s="13"/>
    </row>
    <row r="7" spans="1:17" x14ac:dyDescent="0.35">
      <c r="A7" s="8" t="s">
        <v>22</v>
      </c>
      <c r="B7" s="9"/>
      <c r="C7" s="9" t="s">
        <v>23</v>
      </c>
      <c r="D7" s="9"/>
      <c r="E7" s="9"/>
      <c r="F7" s="9" t="s">
        <v>20</v>
      </c>
      <c r="G7" s="10"/>
      <c r="H7" s="10"/>
      <c r="I7" s="10"/>
      <c r="J7" s="10"/>
      <c r="K7" s="10"/>
      <c r="L7" s="10"/>
      <c r="M7" s="13" t="s">
        <v>21</v>
      </c>
      <c r="N7" s="13" t="s">
        <v>21</v>
      </c>
      <c r="O7" s="13" t="s">
        <v>21</v>
      </c>
      <c r="P7" s="11" t="s">
        <v>171</v>
      </c>
      <c r="Q7" s="13"/>
    </row>
    <row r="8" spans="1:17" ht="29" x14ac:dyDescent="0.35">
      <c r="A8" s="8" t="s">
        <v>24</v>
      </c>
      <c r="B8" s="9" t="s">
        <v>25</v>
      </c>
      <c r="C8" s="9" t="s">
        <v>26</v>
      </c>
      <c r="D8" s="9" t="s">
        <v>26</v>
      </c>
      <c r="E8" s="9" t="s">
        <v>23</v>
      </c>
      <c r="F8" s="9" t="s">
        <v>20</v>
      </c>
      <c r="G8" s="10"/>
      <c r="H8" s="10"/>
      <c r="I8" s="10"/>
      <c r="J8" s="10"/>
      <c r="K8" s="10"/>
      <c r="L8" s="10"/>
      <c r="M8" s="13" t="s">
        <v>21</v>
      </c>
      <c r="N8" s="13" t="s">
        <v>21</v>
      </c>
      <c r="O8" s="13" t="s">
        <v>21</v>
      </c>
      <c r="P8" s="13" t="s">
        <v>172</v>
      </c>
      <c r="Q8" s="13"/>
    </row>
    <row r="9" spans="1:17" x14ac:dyDescent="0.35">
      <c r="A9" s="8" t="s">
        <v>27</v>
      </c>
      <c r="B9" s="9"/>
      <c r="C9" s="9" t="s">
        <v>28</v>
      </c>
      <c r="D9" s="9"/>
      <c r="E9" s="9"/>
      <c r="F9" s="9" t="s">
        <v>20</v>
      </c>
      <c r="G9" s="10"/>
      <c r="H9" s="10"/>
      <c r="I9" s="10"/>
      <c r="J9" s="10"/>
      <c r="K9" s="10"/>
      <c r="L9" s="10"/>
      <c r="M9" s="11" t="s">
        <v>21</v>
      </c>
      <c r="N9" s="11" t="s">
        <v>21</v>
      </c>
      <c r="O9" s="11" t="s">
        <v>21</v>
      </c>
      <c r="P9" s="11" t="s">
        <v>173</v>
      </c>
      <c r="Q9" s="13"/>
    </row>
    <row r="10" spans="1:17" x14ac:dyDescent="0.35">
      <c r="A10" s="8" t="s">
        <v>29</v>
      </c>
      <c r="B10" s="9"/>
      <c r="C10" s="9" t="s">
        <v>30</v>
      </c>
      <c r="D10" s="9"/>
      <c r="E10" s="9"/>
      <c r="F10" s="9" t="s">
        <v>20</v>
      </c>
      <c r="G10" s="10" t="s">
        <v>31</v>
      </c>
      <c r="H10" s="10" t="s">
        <v>30</v>
      </c>
      <c r="I10" s="10" t="s">
        <v>32</v>
      </c>
      <c r="J10" s="10" t="s">
        <v>33</v>
      </c>
      <c r="K10" s="10"/>
      <c r="L10" s="12" t="str">
        <f>HYPERLINK("https://ngmdb.usgs.gov/Geolex/Units/Pliocene_11879.html", "https://ngmdb.usgs.gov/Geolex/Units/Pliocene_11879.html")</f>
        <v>https://ngmdb.usgs.gov/Geolex/Units/Pliocene_11879.html</v>
      </c>
      <c r="M10" s="13" t="s">
        <v>21</v>
      </c>
      <c r="N10" s="13" t="s">
        <v>63</v>
      </c>
      <c r="O10" s="13" t="s">
        <v>63</v>
      </c>
      <c r="P10" s="13"/>
      <c r="Q10" s="13"/>
    </row>
    <row r="11" spans="1:17" x14ac:dyDescent="0.35">
      <c r="A11" s="8" t="s">
        <v>34</v>
      </c>
      <c r="B11" s="9"/>
      <c r="C11" s="9"/>
      <c r="D11" s="9"/>
      <c r="E11" s="9"/>
      <c r="F11" s="9"/>
      <c r="G11" s="10"/>
      <c r="H11" s="10"/>
      <c r="I11" s="10" t="s">
        <v>35</v>
      </c>
      <c r="J11" s="10" t="s">
        <v>33</v>
      </c>
      <c r="K11" s="10"/>
      <c r="L11" s="10"/>
      <c r="M11" s="13" t="s">
        <v>21</v>
      </c>
      <c r="N11" s="13" t="s">
        <v>63</v>
      </c>
      <c r="O11" s="13" t="s">
        <v>63</v>
      </c>
      <c r="P11" s="13"/>
      <c r="Q11" s="13"/>
    </row>
    <row r="12" spans="1:17" ht="29" x14ac:dyDescent="0.35">
      <c r="A12" s="8" t="s">
        <v>36</v>
      </c>
      <c r="B12" s="9" t="s">
        <v>37</v>
      </c>
      <c r="C12" s="9" t="s">
        <v>38</v>
      </c>
      <c r="D12" s="9" t="s">
        <v>38</v>
      </c>
      <c r="E12" s="9" t="s">
        <v>30</v>
      </c>
      <c r="F12" s="9" t="s">
        <v>20</v>
      </c>
      <c r="G12" s="10" t="s">
        <v>39</v>
      </c>
      <c r="H12" s="10" t="s">
        <v>40</v>
      </c>
      <c r="I12" s="10" t="s">
        <v>41</v>
      </c>
      <c r="J12" s="10" t="s">
        <v>42</v>
      </c>
      <c r="K12" s="10" t="s">
        <v>43</v>
      </c>
      <c r="L12" s="12" t="str">
        <f>HYPERLINK("https://ngmdb.usgs.gov/Geolex/Units/Magee_9148.html", "https://ngmdb.usgs.gov/Geolex/Units/Magee_9148.html")</f>
        <v>https://ngmdb.usgs.gov/Geolex/Units/Magee_9148.html</v>
      </c>
      <c r="M12" s="13" t="s">
        <v>21</v>
      </c>
      <c r="N12" s="13" t="s">
        <v>21</v>
      </c>
      <c r="O12" s="13" t="s">
        <v>21</v>
      </c>
      <c r="P12" s="13" t="s">
        <v>174</v>
      </c>
      <c r="Q12" s="13"/>
    </row>
    <row r="13" spans="1:17" x14ac:dyDescent="0.35">
      <c r="A13" s="8" t="s">
        <v>44</v>
      </c>
      <c r="B13" s="9"/>
      <c r="C13" s="9" t="s">
        <v>45</v>
      </c>
      <c r="D13" s="9"/>
      <c r="E13" s="9"/>
      <c r="F13" s="9" t="s">
        <v>20</v>
      </c>
      <c r="G13" s="10"/>
      <c r="H13" s="10"/>
      <c r="I13" s="10"/>
      <c r="J13" s="10"/>
      <c r="K13" s="10"/>
      <c r="L13" s="10"/>
      <c r="M13" s="13" t="s">
        <v>21</v>
      </c>
      <c r="N13" s="13" t="s">
        <v>21</v>
      </c>
      <c r="O13" s="13" t="s">
        <v>21</v>
      </c>
      <c r="P13" s="13" t="s">
        <v>175</v>
      </c>
      <c r="Q13" s="13"/>
    </row>
    <row r="14" spans="1:17" ht="29" x14ac:dyDescent="0.35">
      <c r="A14" s="8" t="s">
        <v>46</v>
      </c>
      <c r="B14" s="9"/>
      <c r="C14" s="9" t="s">
        <v>47</v>
      </c>
      <c r="D14" s="9"/>
      <c r="E14" s="9"/>
      <c r="F14" s="9" t="s">
        <v>20</v>
      </c>
      <c r="G14" s="10" t="s">
        <v>48</v>
      </c>
      <c r="H14" s="10" t="s">
        <v>49</v>
      </c>
      <c r="I14" s="10" t="s">
        <v>50</v>
      </c>
      <c r="J14" s="10" t="s">
        <v>51</v>
      </c>
      <c r="K14" s="10"/>
      <c r="L14" s="12" t="str">
        <f>HYPERLINK("https://ngmdb.usgs.gov/Geolex/Units/GrandGulf_1850.html", "https://ngmdb.usgs.gov/Geolex/Units/GrandGulf_1850.html")</f>
        <v>https://ngmdb.usgs.gov/Geolex/Units/GrandGulf_1850.html</v>
      </c>
      <c r="M14" s="13" t="s">
        <v>21</v>
      </c>
      <c r="N14" s="13" t="s">
        <v>21</v>
      </c>
      <c r="O14" s="13" t="s">
        <v>63</v>
      </c>
      <c r="P14" s="13" t="s">
        <v>47</v>
      </c>
      <c r="Q14" s="11"/>
    </row>
    <row r="15" spans="1:17" ht="29" x14ac:dyDescent="0.35">
      <c r="A15" s="8" t="s">
        <v>52</v>
      </c>
      <c r="B15" s="9"/>
      <c r="C15" s="9"/>
      <c r="D15" s="9"/>
      <c r="E15" s="9"/>
      <c r="F15" s="9"/>
      <c r="G15" s="10" t="s">
        <v>53</v>
      </c>
      <c r="H15" s="10" t="s">
        <v>49</v>
      </c>
      <c r="I15" s="10" t="s">
        <v>54</v>
      </c>
      <c r="J15" s="10" t="s">
        <v>55</v>
      </c>
      <c r="K15" s="10"/>
      <c r="L15" s="12" t="str">
        <f>HYPERLINK("https://ngmdb.usgs.gov/Geolex/Units/GrandGulf_1851.html", "https://ngmdb.usgs.gov/Geolex/Units/GrandGulf_1851.html")</f>
        <v>https://ngmdb.usgs.gov/Geolex/Units/GrandGulf_1851.html</v>
      </c>
      <c r="M15" s="13" t="s">
        <v>21</v>
      </c>
      <c r="N15" s="13" t="s">
        <v>21</v>
      </c>
      <c r="O15" s="13" t="s">
        <v>63</v>
      </c>
      <c r="P15" s="13" t="s">
        <v>47</v>
      </c>
      <c r="Q15" s="11"/>
    </row>
    <row r="16" spans="1:17" x14ac:dyDescent="0.35">
      <c r="A16" s="8" t="s">
        <v>56</v>
      </c>
      <c r="B16" s="9" t="s">
        <v>57</v>
      </c>
      <c r="C16" s="9" t="s">
        <v>58</v>
      </c>
      <c r="D16" s="9" t="s">
        <v>58</v>
      </c>
      <c r="E16" s="9" t="s">
        <v>45</v>
      </c>
      <c r="F16" s="9" t="s">
        <v>20</v>
      </c>
      <c r="G16" s="10" t="s">
        <v>59</v>
      </c>
      <c r="H16" s="10" t="s">
        <v>60</v>
      </c>
      <c r="I16" s="10" t="s">
        <v>58</v>
      </c>
      <c r="J16" s="10" t="s">
        <v>61</v>
      </c>
      <c r="K16" s="10" t="s">
        <v>62</v>
      </c>
      <c r="L16" s="12" t="str">
        <f>HYPERLINK("https://ngmdb.usgs.gov/Geolex/Units/Catahoula_920.html", "https://ngmdb.usgs.gov/Geolex/Units/Catahoula_920.html")</f>
        <v>https://ngmdb.usgs.gov/Geolex/Units/Catahoula_920.html</v>
      </c>
      <c r="M16" s="13" t="s">
        <v>63</v>
      </c>
      <c r="N16" s="13" t="s">
        <v>63</v>
      </c>
      <c r="O16" s="13" t="s">
        <v>63</v>
      </c>
      <c r="P16" s="13"/>
      <c r="Q16" s="13"/>
    </row>
    <row r="17" spans="1:17" ht="29" x14ac:dyDescent="0.35">
      <c r="A17" s="8" t="s">
        <v>64</v>
      </c>
      <c r="B17" s="9"/>
      <c r="C17" s="9"/>
      <c r="D17" s="9"/>
      <c r="E17" s="9"/>
      <c r="F17" s="9"/>
      <c r="G17" s="10"/>
      <c r="H17" s="10"/>
      <c r="I17" s="10" t="s">
        <v>65</v>
      </c>
      <c r="J17" s="10" t="s">
        <v>61</v>
      </c>
      <c r="K17" s="10" t="s">
        <v>66</v>
      </c>
      <c r="L17" s="10"/>
      <c r="M17" s="13" t="s">
        <v>63</v>
      </c>
      <c r="N17" s="13" t="s">
        <v>21</v>
      </c>
      <c r="O17" s="13" t="s">
        <v>63</v>
      </c>
      <c r="P17" s="13" t="s">
        <v>58</v>
      </c>
      <c r="Q17" s="13"/>
    </row>
    <row r="18" spans="1:17" ht="29" x14ac:dyDescent="0.35">
      <c r="A18" s="8" t="s">
        <v>67</v>
      </c>
      <c r="B18" s="9"/>
      <c r="C18" s="9"/>
      <c r="D18" s="9"/>
      <c r="E18" s="9"/>
      <c r="F18" s="9"/>
      <c r="G18" s="10"/>
      <c r="H18" s="10"/>
      <c r="I18" s="10" t="s">
        <v>68</v>
      </c>
      <c r="J18" s="10" t="s">
        <v>61</v>
      </c>
      <c r="K18" s="10" t="s">
        <v>69</v>
      </c>
      <c r="L18" s="10"/>
      <c r="M18" s="13" t="s">
        <v>21</v>
      </c>
      <c r="N18" s="13" t="s">
        <v>21</v>
      </c>
      <c r="O18" s="13" t="s">
        <v>63</v>
      </c>
      <c r="P18" s="13" t="s">
        <v>58</v>
      </c>
      <c r="Q18" s="13"/>
    </row>
    <row r="19" spans="1:17" ht="29" x14ac:dyDescent="0.35">
      <c r="A19" s="8" t="s">
        <v>70</v>
      </c>
      <c r="B19" s="9"/>
      <c r="C19" s="9"/>
      <c r="D19" s="9"/>
      <c r="E19" s="9"/>
      <c r="F19" s="9"/>
      <c r="G19" s="10"/>
      <c r="H19" s="10"/>
      <c r="I19" s="10" t="s">
        <v>71</v>
      </c>
      <c r="J19" s="10" t="s">
        <v>61</v>
      </c>
      <c r="K19" s="10" t="s">
        <v>72</v>
      </c>
      <c r="L19" s="10"/>
      <c r="M19" s="13" t="s">
        <v>63</v>
      </c>
      <c r="N19" s="13" t="s">
        <v>21</v>
      </c>
      <c r="O19" s="13" t="s">
        <v>63</v>
      </c>
      <c r="P19" s="13" t="s">
        <v>58</v>
      </c>
      <c r="Q19" s="13"/>
    </row>
    <row r="20" spans="1:17" ht="29" x14ac:dyDescent="0.35">
      <c r="A20" s="8" t="s">
        <v>73</v>
      </c>
      <c r="B20" s="9"/>
      <c r="C20" s="9"/>
      <c r="D20" s="9"/>
      <c r="E20" s="9"/>
      <c r="F20" s="9"/>
      <c r="G20" s="10" t="s">
        <v>74</v>
      </c>
      <c r="H20" s="10" t="s">
        <v>60</v>
      </c>
      <c r="I20" s="10" t="s">
        <v>75</v>
      </c>
      <c r="J20" s="10" t="s">
        <v>51</v>
      </c>
      <c r="K20" s="10"/>
      <c r="L20" s="12" t="str">
        <f>HYPERLINK("https://ngmdb.usgs.gov/Geolex/Units/Catahoula_16669.html", "https://ngmdb.usgs.gov/Geolex/Units/Catahoula_16669.html")</f>
        <v>https://ngmdb.usgs.gov/Geolex/Units/Catahoula_16669.html</v>
      </c>
      <c r="M20" s="13" t="s">
        <v>21</v>
      </c>
      <c r="N20" s="13" t="s">
        <v>21</v>
      </c>
      <c r="O20" s="13" t="s">
        <v>63</v>
      </c>
      <c r="P20" s="13" t="s">
        <v>58</v>
      </c>
      <c r="Q20" s="13"/>
    </row>
    <row r="21" spans="1:17" x14ac:dyDescent="0.35">
      <c r="A21" s="8" t="s">
        <v>76</v>
      </c>
      <c r="B21" s="9"/>
      <c r="C21" s="9" t="s">
        <v>77</v>
      </c>
      <c r="D21" s="9"/>
      <c r="E21" s="9"/>
      <c r="F21" s="9" t="s">
        <v>20</v>
      </c>
      <c r="G21" s="10"/>
      <c r="H21" s="10"/>
      <c r="I21" s="10"/>
      <c r="J21" s="10"/>
      <c r="K21" s="10"/>
      <c r="L21" s="10"/>
      <c r="M21" s="11" t="s">
        <v>21</v>
      </c>
      <c r="N21" s="11" t="s">
        <v>21</v>
      </c>
      <c r="O21" s="11" t="s">
        <v>21</v>
      </c>
      <c r="P21" s="11" t="s">
        <v>176</v>
      </c>
      <c r="Q21" s="13"/>
    </row>
    <row r="22" spans="1:17" x14ac:dyDescent="0.35">
      <c r="A22" s="8" t="s">
        <v>78</v>
      </c>
      <c r="B22" s="9"/>
      <c r="C22" s="9" t="s">
        <v>79</v>
      </c>
      <c r="D22" s="9"/>
      <c r="E22" s="9"/>
      <c r="F22" s="9" t="s">
        <v>20</v>
      </c>
      <c r="G22" s="10" t="s">
        <v>80</v>
      </c>
      <c r="H22" s="10" t="s">
        <v>81</v>
      </c>
      <c r="I22" s="10" t="s">
        <v>79</v>
      </c>
      <c r="J22" s="10" t="s">
        <v>82</v>
      </c>
      <c r="K22" s="10" t="s">
        <v>83</v>
      </c>
      <c r="L22" s="12" t="str">
        <f>HYPERLINK("https://ngmdb.usgs.gov/Geolex/Units/Vicksburg_4242.html", "https://ngmdb.usgs.gov/Geolex/Units/Vicksburg_4242.html")</f>
        <v>https://ngmdb.usgs.gov/Geolex/Units/Vicksburg_4242.html</v>
      </c>
      <c r="M22" s="13" t="s">
        <v>63</v>
      </c>
      <c r="N22" s="13" t="s">
        <v>63</v>
      </c>
      <c r="O22" s="13" t="s">
        <v>63</v>
      </c>
      <c r="P22" s="13"/>
      <c r="Q22" s="13"/>
    </row>
    <row r="23" spans="1:17" x14ac:dyDescent="0.35">
      <c r="A23" s="8" t="s">
        <v>84</v>
      </c>
      <c r="B23" s="9"/>
      <c r="C23" s="9"/>
      <c r="D23" s="9"/>
      <c r="E23" s="9"/>
      <c r="F23" s="9"/>
      <c r="G23" s="10"/>
      <c r="H23" s="10"/>
      <c r="I23" s="10" t="s">
        <v>85</v>
      </c>
      <c r="J23" s="10" t="s">
        <v>82</v>
      </c>
      <c r="K23" s="10" t="s">
        <v>72</v>
      </c>
      <c r="L23" s="10"/>
      <c r="M23" s="13" t="s">
        <v>63</v>
      </c>
      <c r="N23" s="13" t="s">
        <v>21</v>
      </c>
      <c r="O23" s="13" t="s">
        <v>63</v>
      </c>
      <c r="P23" s="13" t="s">
        <v>79</v>
      </c>
      <c r="Q23" s="13"/>
    </row>
    <row r="24" spans="1:17" x14ac:dyDescent="0.35">
      <c r="A24" s="8" t="s">
        <v>86</v>
      </c>
      <c r="B24" s="9" t="s">
        <v>87</v>
      </c>
      <c r="C24" s="9" t="s">
        <v>88</v>
      </c>
      <c r="D24" s="9" t="s">
        <v>88</v>
      </c>
      <c r="E24" s="9" t="s">
        <v>77</v>
      </c>
      <c r="F24" s="9" t="s">
        <v>20</v>
      </c>
      <c r="G24" s="10" t="s">
        <v>89</v>
      </c>
      <c r="H24" s="10" t="s">
        <v>90</v>
      </c>
      <c r="I24" s="10" t="s">
        <v>91</v>
      </c>
      <c r="J24" s="10" t="s">
        <v>92</v>
      </c>
      <c r="K24" s="10" t="s">
        <v>93</v>
      </c>
      <c r="L24" s="12" t="str">
        <f>HYPERLINK("https://ngmdb.usgs.gov/Geolex/Units/Bucatunna_685.html", "https://ngmdb.usgs.gov/Geolex/Units/Bucatunna_685.html")</f>
        <v>https://ngmdb.usgs.gov/Geolex/Units/Bucatunna_685.html</v>
      </c>
      <c r="M24" s="13" t="s">
        <v>63</v>
      </c>
      <c r="N24" s="13" t="s">
        <v>63</v>
      </c>
      <c r="O24" s="13" t="s">
        <v>63</v>
      </c>
      <c r="P24" s="13"/>
      <c r="Q24" s="13"/>
    </row>
    <row r="25" spans="1:17" x14ac:dyDescent="0.35">
      <c r="A25" s="8" t="s">
        <v>94</v>
      </c>
      <c r="B25" s="9"/>
      <c r="C25" s="9"/>
      <c r="D25" s="9"/>
      <c r="E25" s="9"/>
      <c r="F25" s="9"/>
      <c r="G25" s="10"/>
      <c r="H25" s="10"/>
      <c r="I25" s="10" t="s">
        <v>88</v>
      </c>
      <c r="J25" s="10" t="s">
        <v>92</v>
      </c>
      <c r="K25" s="10" t="s">
        <v>95</v>
      </c>
      <c r="L25" s="10"/>
      <c r="M25" s="13" t="s">
        <v>21</v>
      </c>
      <c r="N25" s="13" t="s">
        <v>63</v>
      </c>
      <c r="O25" s="13" t="s">
        <v>63</v>
      </c>
      <c r="P25" s="13"/>
      <c r="Q25" s="13"/>
    </row>
    <row r="26" spans="1:17" ht="29" x14ac:dyDescent="0.35">
      <c r="A26" s="8" t="s">
        <v>96</v>
      </c>
      <c r="B26" s="9"/>
      <c r="C26" s="9"/>
      <c r="D26" s="9"/>
      <c r="E26" s="9"/>
      <c r="F26" s="9"/>
      <c r="G26" s="10"/>
      <c r="H26" s="10"/>
      <c r="I26" s="10" t="s">
        <v>97</v>
      </c>
      <c r="J26" s="10" t="s">
        <v>92</v>
      </c>
      <c r="K26" s="10" t="s">
        <v>98</v>
      </c>
      <c r="L26" s="10"/>
      <c r="M26" s="13" t="s">
        <v>63</v>
      </c>
      <c r="N26" s="13" t="s">
        <v>21</v>
      </c>
      <c r="O26" s="13" t="s">
        <v>63</v>
      </c>
      <c r="P26" s="13" t="s">
        <v>88</v>
      </c>
      <c r="Q26" s="13"/>
    </row>
    <row r="27" spans="1:17" x14ac:dyDescent="0.35">
      <c r="A27" s="8" t="s">
        <v>99</v>
      </c>
      <c r="B27" s="9" t="s">
        <v>100</v>
      </c>
      <c r="C27" s="9" t="s">
        <v>85</v>
      </c>
      <c r="D27" s="9" t="s">
        <v>85</v>
      </c>
      <c r="E27" s="9" t="s">
        <v>77</v>
      </c>
      <c r="F27" s="9" t="s">
        <v>20</v>
      </c>
      <c r="G27" s="10" t="s">
        <v>80</v>
      </c>
      <c r="H27" s="10" t="s">
        <v>81</v>
      </c>
      <c r="I27" s="10" t="s">
        <v>79</v>
      </c>
      <c r="J27" s="10" t="s">
        <v>82</v>
      </c>
      <c r="K27" s="10" t="s">
        <v>83</v>
      </c>
      <c r="L27" s="12" t="str">
        <f>HYPERLINK("https://ngmdb.usgs.gov/Geolex/Units/Vicksburg_4242.html", "https://ngmdb.usgs.gov/Geolex/Units/Vicksburg_4242.html")</f>
        <v>https://ngmdb.usgs.gov/Geolex/Units/Vicksburg_4242.html</v>
      </c>
      <c r="M27" s="13" t="s">
        <v>63</v>
      </c>
      <c r="N27" s="13" t="s">
        <v>63</v>
      </c>
      <c r="O27" s="13" t="s">
        <v>63</v>
      </c>
      <c r="P27" s="13"/>
      <c r="Q27" s="13"/>
    </row>
    <row r="28" spans="1:17" x14ac:dyDescent="0.35">
      <c r="A28" s="8" t="s">
        <v>101</v>
      </c>
      <c r="B28" s="9"/>
      <c r="C28" s="9"/>
      <c r="D28" s="9"/>
      <c r="E28" s="9"/>
      <c r="F28" s="9"/>
      <c r="G28" s="10"/>
      <c r="H28" s="10"/>
      <c r="I28" s="10" t="s">
        <v>85</v>
      </c>
      <c r="J28" s="10" t="s">
        <v>82</v>
      </c>
      <c r="K28" s="10" t="s">
        <v>72</v>
      </c>
      <c r="L28" s="10"/>
      <c r="M28" s="13" t="s">
        <v>63</v>
      </c>
      <c r="N28" s="13" t="s">
        <v>63</v>
      </c>
      <c r="O28" s="13" t="s">
        <v>63</v>
      </c>
      <c r="P28" s="13"/>
      <c r="Q28" s="13"/>
    </row>
    <row r="29" spans="1:17" x14ac:dyDescent="0.35">
      <c r="A29" s="8" t="s">
        <v>102</v>
      </c>
      <c r="B29" s="9" t="s">
        <v>103</v>
      </c>
      <c r="C29" s="9" t="s">
        <v>104</v>
      </c>
      <c r="D29" s="9" t="s">
        <v>104</v>
      </c>
      <c r="E29" s="9" t="s">
        <v>77</v>
      </c>
      <c r="F29" s="9" t="s">
        <v>20</v>
      </c>
      <c r="G29" s="10" t="s">
        <v>105</v>
      </c>
      <c r="H29" s="10" t="s">
        <v>106</v>
      </c>
      <c r="I29" s="10" t="s">
        <v>104</v>
      </c>
      <c r="J29" s="10" t="s">
        <v>107</v>
      </c>
      <c r="K29" s="10" t="s">
        <v>108</v>
      </c>
      <c r="L29" s="12" t="str">
        <f>HYPERLINK("https://ngmdb.usgs.gov/Geolex/Units/ForestHill_1686.html", "https://ngmdb.usgs.gov/Geolex/Units/ForestHill_1686.html")</f>
        <v>https://ngmdb.usgs.gov/Geolex/Units/ForestHill_1686.html</v>
      </c>
      <c r="M29" s="13" t="s">
        <v>63</v>
      </c>
      <c r="N29" s="13" t="s">
        <v>63</v>
      </c>
      <c r="O29" s="13" t="s">
        <v>63</v>
      </c>
      <c r="P29" s="13"/>
      <c r="Q29" s="13"/>
    </row>
    <row r="30" spans="1:17" x14ac:dyDescent="0.35">
      <c r="A30" s="8" t="s">
        <v>109</v>
      </c>
      <c r="B30" s="9"/>
      <c r="C30" s="9"/>
      <c r="D30" s="9"/>
      <c r="E30" s="9"/>
      <c r="F30" s="9"/>
      <c r="G30" s="10"/>
      <c r="H30" s="10"/>
      <c r="I30" s="10" t="s">
        <v>110</v>
      </c>
      <c r="J30" s="10" t="s">
        <v>107</v>
      </c>
      <c r="K30" s="10" t="s">
        <v>111</v>
      </c>
      <c r="L30" s="10"/>
      <c r="M30" s="13" t="s">
        <v>63</v>
      </c>
      <c r="N30" s="13" t="s">
        <v>63</v>
      </c>
      <c r="O30" s="13" t="s">
        <v>63</v>
      </c>
      <c r="P30" s="13"/>
      <c r="Q30" s="13"/>
    </row>
    <row r="31" spans="1:17" x14ac:dyDescent="0.35">
      <c r="A31" s="8" t="s">
        <v>112</v>
      </c>
      <c r="B31" s="9"/>
      <c r="C31" s="9"/>
      <c r="D31" s="9"/>
      <c r="E31" s="9"/>
      <c r="F31" s="9"/>
      <c r="G31" s="10"/>
      <c r="H31" s="10"/>
      <c r="I31" s="10" t="s">
        <v>113</v>
      </c>
      <c r="J31" s="10" t="s">
        <v>107</v>
      </c>
      <c r="K31" s="10" t="s">
        <v>114</v>
      </c>
      <c r="L31" s="10"/>
      <c r="M31" s="13" t="s">
        <v>63</v>
      </c>
      <c r="N31" s="13" t="s">
        <v>63</v>
      </c>
      <c r="O31" s="13" t="s">
        <v>63</v>
      </c>
      <c r="P31" s="13"/>
      <c r="Q31" s="13"/>
    </row>
    <row r="32" spans="1:17" x14ac:dyDescent="0.35">
      <c r="A32" s="8" t="s">
        <v>115</v>
      </c>
      <c r="B32" s="9"/>
      <c r="C32" s="9" t="s">
        <v>116</v>
      </c>
      <c r="D32" s="9"/>
      <c r="E32" s="9"/>
      <c r="F32" s="9" t="s">
        <v>20</v>
      </c>
      <c r="G32" s="10" t="s">
        <v>117</v>
      </c>
      <c r="H32" s="10" t="s">
        <v>116</v>
      </c>
      <c r="I32" s="10" t="s">
        <v>118</v>
      </c>
      <c r="J32" s="10" t="s">
        <v>119</v>
      </c>
      <c r="K32" s="10"/>
      <c r="L32" s="12" t="str">
        <f>HYPERLINK("https://ngmdb.usgs.gov/Geolex/Units/Eocene_11843.html", "https://ngmdb.usgs.gov/Geolex/Units/Eocene_11843.html")</f>
        <v>https://ngmdb.usgs.gov/Geolex/Units/Eocene_11843.html</v>
      </c>
      <c r="M32" s="13" t="s">
        <v>21</v>
      </c>
      <c r="N32" s="13" t="s">
        <v>63</v>
      </c>
      <c r="O32" s="13" t="s">
        <v>63</v>
      </c>
      <c r="P32" s="13"/>
      <c r="Q32" s="13"/>
    </row>
    <row r="33" spans="1:17" x14ac:dyDescent="0.35">
      <c r="A33" s="8" t="s">
        <v>120</v>
      </c>
      <c r="B33" s="9"/>
      <c r="C33" s="9"/>
      <c r="D33" s="9"/>
      <c r="E33" s="9"/>
      <c r="F33" s="9"/>
      <c r="G33" s="10"/>
      <c r="H33" s="10"/>
      <c r="I33" s="10" t="s">
        <v>121</v>
      </c>
      <c r="J33" s="10" t="s">
        <v>119</v>
      </c>
      <c r="K33" s="10"/>
      <c r="L33" s="10"/>
      <c r="M33" s="13" t="s">
        <v>21</v>
      </c>
      <c r="N33" s="13" t="s">
        <v>63</v>
      </c>
      <c r="O33" s="13" t="s">
        <v>63</v>
      </c>
      <c r="P33" s="13" t="s">
        <v>177</v>
      </c>
      <c r="Q33" s="13"/>
    </row>
    <row r="34" spans="1:17" x14ac:dyDescent="0.35">
      <c r="A34" s="8" t="s">
        <v>122</v>
      </c>
      <c r="B34" s="9"/>
      <c r="C34" s="9" t="s">
        <v>123</v>
      </c>
      <c r="D34" s="9"/>
      <c r="E34" s="9"/>
      <c r="F34" s="9" t="s">
        <v>20</v>
      </c>
      <c r="G34" s="10" t="s">
        <v>124</v>
      </c>
      <c r="H34" s="10" t="s">
        <v>125</v>
      </c>
      <c r="I34" s="10" t="s">
        <v>123</v>
      </c>
      <c r="J34" s="10" t="s">
        <v>126</v>
      </c>
      <c r="K34" s="10" t="s">
        <v>127</v>
      </c>
      <c r="L34" s="12" t="str">
        <f>HYPERLINK("https://ngmdb.usgs.gov/Geolex/Units/Jackson_2209.html", "https://ngmdb.usgs.gov/Geolex/Units/Jackson_2209.html")</f>
        <v>https://ngmdb.usgs.gov/Geolex/Units/Jackson_2209.html</v>
      </c>
      <c r="M34" s="13" t="s">
        <v>63</v>
      </c>
      <c r="N34" s="13" t="s">
        <v>63</v>
      </c>
      <c r="O34" s="13" t="s">
        <v>63</v>
      </c>
      <c r="P34" s="13"/>
      <c r="Q34" s="13"/>
    </row>
    <row r="35" spans="1:17" x14ac:dyDescent="0.35">
      <c r="A35" s="8" t="s">
        <v>128</v>
      </c>
      <c r="B35" s="9"/>
      <c r="C35" s="9"/>
      <c r="D35" s="9"/>
      <c r="E35" s="9"/>
      <c r="F35" s="9"/>
      <c r="G35" s="10"/>
      <c r="H35" s="10"/>
      <c r="I35" s="10" t="s">
        <v>129</v>
      </c>
      <c r="J35" s="10" t="s">
        <v>126</v>
      </c>
      <c r="K35" s="10" t="s">
        <v>130</v>
      </c>
      <c r="L35" s="10"/>
      <c r="M35" s="13" t="s">
        <v>63</v>
      </c>
      <c r="N35" s="13" t="s">
        <v>21</v>
      </c>
      <c r="O35" s="13" t="s">
        <v>21</v>
      </c>
      <c r="P35" s="13" t="s">
        <v>123</v>
      </c>
      <c r="Q35" s="13"/>
    </row>
    <row r="36" spans="1:17" x14ac:dyDescent="0.35">
      <c r="A36" s="8" t="s">
        <v>131</v>
      </c>
      <c r="B36" s="9" t="s">
        <v>132</v>
      </c>
      <c r="C36" s="9" t="s">
        <v>133</v>
      </c>
      <c r="D36" s="9" t="s">
        <v>133</v>
      </c>
      <c r="E36" s="9" t="s">
        <v>116</v>
      </c>
      <c r="F36" s="9" t="s">
        <v>20</v>
      </c>
      <c r="G36" s="10" t="s">
        <v>134</v>
      </c>
      <c r="H36" s="10" t="s">
        <v>135</v>
      </c>
      <c r="I36" s="10" t="s">
        <v>136</v>
      </c>
      <c r="J36" s="10" t="s">
        <v>126</v>
      </c>
      <c r="K36" s="10" t="s">
        <v>137</v>
      </c>
      <c r="L36" s="12" t="str">
        <f>HYPERLINK("https://ngmdb.usgs.gov/Geolex/Units/Yazoo_4477.html", "https://ngmdb.usgs.gov/Geolex/Units/Yazoo_4477.html")</f>
        <v>https://ngmdb.usgs.gov/Geolex/Units/Yazoo_4477.html</v>
      </c>
      <c r="M36" s="13" t="s">
        <v>63</v>
      </c>
      <c r="N36" s="13" t="s">
        <v>63</v>
      </c>
      <c r="O36" s="13" t="s">
        <v>63</v>
      </c>
      <c r="P36" s="13"/>
      <c r="Q36" s="13"/>
    </row>
    <row r="37" spans="1:17" x14ac:dyDescent="0.35">
      <c r="A37" s="8" t="s">
        <v>138</v>
      </c>
      <c r="B37" s="9"/>
      <c r="C37" s="9"/>
      <c r="D37" s="9"/>
      <c r="E37" s="9"/>
      <c r="F37" s="9"/>
      <c r="G37" s="10"/>
      <c r="H37" s="10"/>
      <c r="I37" s="10" t="s">
        <v>139</v>
      </c>
      <c r="J37" s="10" t="s">
        <v>126</v>
      </c>
      <c r="K37" s="10" t="s">
        <v>137</v>
      </c>
      <c r="L37" s="10"/>
      <c r="M37" s="13" t="s">
        <v>63</v>
      </c>
      <c r="N37" s="13" t="s">
        <v>63</v>
      </c>
      <c r="O37" s="13" t="s">
        <v>63</v>
      </c>
      <c r="P37" s="13"/>
      <c r="Q37" s="13"/>
    </row>
    <row r="38" spans="1:17" x14ac:dyDescent="0.35">
      <c r="A38" s="8" t="s">
        <v>140</v>
      </c>
      <c r="B38" s="9"/>
      <c r="C38" s="9"/>
      <c r="D38" s="9"/>
      <c r="E38" s="9"/>
      <c r="F38" s="9"/>
      <c r="G38" s="10"/>
      <c r="H38" s="10"/>
      <c r="I38" s="10" t="s">
        <v>133</v>
      </c>
      <c r="J38" s="10" t="s">
        <v>126</v>
      </c>
      <c r="K38" s="10" t="s">
        <v>69</v>
      </c>
      <c r="L38" s="10"/>
      <c r="M38" s="13" t="s">
        <v>21</v>
      </c>
      <c r="N38" s="13" t="s">
        <v>63</v>
      </c>
      <c r="O38" s="13" t="s">
        <v>63</v>
      </c>
      <c r="P38" s="13"/>
      <c r="Q38" s="13"/>
    </row>
    <row r="39" spans="1:17" x14ac:dyDescent="0.35">
      <c r="A39" s="8" t="s">
        <v>141</v>
      </c>
      <c r="B39" s="9" t="s">
        <v>142</v>
      </c>
      <c r="C39" s="9" t="s">
        <v>143</v>
      </c>
      <c r="D39" s="9" t="s">
        <v>143</v>
      </c>
      <c r="E39" s="9" t="s">
        <v>116</v>
      </c>
      <c r="F39" s="9" t="s">
        <v>20</v>
      </c>
      <c r="G39" s="10" t="s">
        <v>144</v>
      </c>
      <c r="H39" s="10" t="s">
        <v>145</v>
      </c>
      <c r="I39" s="10" t="s">
        <v>146</v>
      </c>
      <c r="J39" s="10" t="s">
        <v>126</v>
      </c>
      <c r="K39" s="10" t="s">
        <v>137</v>
      </c>
      <c r="L39" s="12" t="str">
        <f>HYPERLINK("https://ngmdb.usgs.gov/Geolex/Units/MoodysBranch_2840.html", "https://ngmdb.usgs.gov/Geolex/Units/MoodysBranch_2840.html")</f>
        <v>https://ngmdb.usgs.gov/Geolex/Units/MoodysBranch_2840.html</v>
      </c>
      <c r="M39" s="13" t="s">
        <v>63</v>
      </c>
      <c r="N39" s="13" t="s">
        <v>63</v>
      </c>
      <c r="O39" s="13" t="s">
        <v>63</v>
      </c>
      <c r="P39" s="13"/>
      <c r="Q39" s="13"/>
    </row>
    <row r="40" spans="1:17" ht="29" x14ac:dyDescent="0.35">
      <c r="A40" s="8" t="s">
        <v>147</v>
      </c>
      <c r="B40" s="9"/>
      <c r="C40" s="9"/>
      <c r="D40" s="9"/>
      <c r="E40" s="9"/>
      <c r="F40" s="9"/>
      <c r="G40" s="10"/>
      <c r="H40" s="10"/>
      <c r="I40" s="10" t="s">
        <v>148</v>
      </c>
      <c r="J40" s="10" t="s">
        <v>126</v>
      </c>
      <c r="K40" s="10"/>
      <c r="L40" s="10"/>
      <c r="M40" s="13" t="s">
        <v>21</v>
      </c>
      <c r="N40" s="13" t="s">
        <v>21</v>
      </c>
      <c r="O40" s="13" t="s">
        <v>21</v>
      </c>
      <c r="P40" s="13" t="s">
        <v>143</v>
      </c>
      <c r="Q40" s="13"/>
    </row>
    <row r="41" spans="1:17" x14ac:dyDescent="0.35">
      <c r="A41" s="8" t="s">
        <v>149</v>
      </c>
      <c r="B41" s="9"/>
      <c r="C41" s="9" t="s">
        <v>150</v>
      </c>
      <c r="D41" s="9"/>
      <c r="E41" s="9"/>
      <c r="F41" s="9" t="s">
        <v>20</v>
      </c>
      <c r="G41" s="10" t="s">
        <v>151</v>
      </c>
      <c r="H41" s="10" t="s">
        <v>152</v>
      </c>
      <c r="I41" s="10" t="s">
        <v>150</v>
      </c>
      <c r="J41" s="10" t="s">
        <v>153</v>
      </c>
      <c r="K41" s="10" t="s">
        <v>154</v>
      </c>
      <c r="L41" s="12" t="str">
        <f>HYPERLINK("https://ngmdb.usgs.gov/Geolex/Units/Claiborne_1075.html", "https://ngmdb.usgs.gov/Geolex/Units/Claiborne_1075.html")</f>
        <v>https://ngmdb.usgs.gov/Geolex/Units/Claiborne_1075.html</v>
      </c>
      <c r="M41" s="13" t="s">
        <v>63</v>
      </c>
      <c r="N41" s="13" t="s">
        <v>63</v>
      </c>
      <c r="O41" s="13" t="s">
        <v>63</v>
      </c>
      <c r="P41" s="13"/>
      <c r="Q41" s="13"/>
    </row>
    <row r="42" spans="1:17" x14ac:dyDescent="0.35">
      <c r="A42" s="8" t="s">
        <v>155</v>
      </c>
      <c r="B42" s="9"/>
      <c r="C42" s="9"/>
      <c r="D42" s="9"/>
      <c r="E42" s="9"/>
      <c r="F42" s="9"/>
      <c r="G42" s="10"/>
      <c r="H42" s="10"/>
      <c r="I42" s="10" t="s">
        <v>156</v>
      </c>
      <c r="J42" s="10" t="s">
        <v>153</v>
      </c>
      <c r="K42" s="10" t="s">
        <v>157</v>
      </c>
      <c r="L42" s="10"/>
      <c r="M42" s="13" t="s">
        <v>63</v>
      </c>
      <c r="N42" s="13" t="s">
        <v>63</v>
      </c>
      <c r="O42" s="13" t="s">
        <v>63</v>
      </c>
      <c r="P42" s="13"/>
      <c r="Q42" s="13"/>
    </row>
    <row r="43" spans="1:17" x14ac:dyDescent="0.35">
      <c r="A43" s="8" t="s">
        <v>158</v>
      </c>
      <c r="B43" s="9" t="s">
        <v>159</v>
      </c>
      <c r="C43" s="9" t="s">
        <v>160</v>
      </c>
      <c r="D43" s="9" t="s">
        <v>160</v>
      </c>
      <c r="E43" s="9" t="s">
        <v>116</v>
      </c>
      <c r="F43" s="9" t="s">
        <v>20</v>
      </c>
      <c r="G43" s="10" t="s">
        <v>161</v>
      </c>
      <c r="H43" s="10" t="s">
        <v>162</v>
      </c>
      <c r="I43" s="10" t="s">
        <v>163</v>
      </c>
      <c r="J43" s="10" t="s">
        <v>164</v>
      </c>
      <c r="K43" s="10" t="s">
        <v>165</v>
      </c>
      <c r="L43" s="12" t="str">
        <f>HYPERLINK("https://ngmdb.usgs.gov/Geolex/Units/Cockfield_1140.html", "https://ngmdb.usgs.gov/Geolex/Units/Cockfield_1140.html")</f>
        <v>https://ngmdb.usgs.gov/Geolex/Units/Cockfield_1140.html</v>
      </c>
      <c r="M43" s="13" t="s">
        <v>63</v>
      </c>
      <c r="N43" s="13" t="s">
        <v>63</v>
      </c>
      <c r="O43" s="13" t="s">
        <v>63</v>
      </c>
      <c r="P43" s="13"/>
      <c r="Q43" s="13"/>
    </row>
    <row r="44" spans="1:17" ht="29" x14ac:dyDescent="0.35">
      <c r="A44" s="8" t="s">
        <v>166</v>
      </c>
      <c r="B44" s="9"/>
      <c r="C44" s="9"/>
      <c r="D44" s="9"/>
      <c r="E44" s="9"/>
      <c r="F44" s="9"/>
      <c r="G44" s="10"/>
      <c r="H44" s="10"/>
      <c r="I44" s="10" t="s">
        <v>167</v>
      </c>
      <c r="J44" s="10" t="s">
        <v>164</v>
      </c>
      <c r="K44" s="10" t="s">
        <v>69</v>
      </c>
      <c r="L44" s="10"/>
      <c r="M44" s="13" t="s">
        <v>21</v>
      </c>
      <c r="N44" s="13" t="s">
        <v>21</v>
      </c>
      <c r="O44" s="13" t="s">
        <v>21</v>
      </c>
      <c r="P44" s="13" t="s">
        <v>160</v>
      </c>
      <c r="Q44" s="13"/>
    </row>
    <row r="45" spans="1:17" ht="29" x14ac:dyDescent="0.35">
      <c r="A45" s="8" t="s">
        <v>168</v>
      </c>
      <c r="B45" s="9"/>
      <c r="C45" s="9"/>
      <c r="D45" s="9"/>
      <c r="E45" s="9"/>
      <c r="F45" s="9"/>
      <c r="G45" s="10"/>
      <c r="H45" s="10"/>
      <c r="I45" s="10" t="s">
        <v>169</v>
      </c>
      <c r="J45" s="10" t="s">
        <v>164</v>
      </c>
      <c r="K45" s="10"/>
      <c r="L45" s="10"/>
      <c r="M45" s="13" t="s">
        <v>21</v>
      </c>
      <c r="N45" s="13" t="s">
        <v>21</v>
      </c>
      <c r="O45" s="13" t="s">
        <v>21</v>
      </c>
      <c r="P45" s="13" t="s">
        <v>160</v>
      </c>
      <c r="Q45" s="13"/>
    </row>
  </sheetData>
  <mergeCells count="3">
    <mergeCell ref="M4:Q4"/>
    <mergeCell ref="A4:F4"/>
    <mergeCell ref="G4:L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Jonathan Leard</cp:lastModifiedBy>
  <dcterms:created xsi:type="dcterms:W3CDTF">2026-06-08T14:27:19Z</dcterms:created>
  <dcterms:modified xsi:type="dcterms:W3CDTF">2026-06-08T16:27:41Z</dcterms:modified>
</cp:coreProperties>
</file>